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606572DB-BC23-4273-A102-B52AA60206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-4 старт" sheetId="6" r:id="rId1"/>
    <sheet name="3-4 промежуток" sheetId="7" r:id="rId2"/>
    <sheet name="3-4 итог" sheetId="1" r:id="rId3"/>
  </sheets>
  <definedNames>
    <definedName name="_xlnm._FilterDatabase" localSheetId="2" hidden="1">'3-4 итог'!$L$1:$L$27</definedName>
    <definedName name="_xlnm._FilterDatabase" localSheetId="1" hidden="1">'3-4 промежуток'!$K$1:$K$26</definedName>
    <definedName name="_xlnm._FilterDatabase" localSheetId="0" hidden="1">'3-4 старт'!$K$1:$K$19</definedName>
  </definedNames>
  <calcPr calcId="191029"/>
</workbook>
</file>

<file path=xl/calcChain.xml><?xml version="1.0" encoding="utf-8"?>
<calcChain xmlns="http://schemas.openxmlformats.org/spreadsheetml/2006/main">
  <c r="J22" i="7" l="1"/>
  <c r="J14" i="6"/>
  <c r="K21" i="1"/>
  <c r="J9" i="6" l="1"/>
  <c r="K9" i="6" s="1"/>
  <c r="I9" i="6"/>
  <c r="J20" i="7" l="1"/>
  <c r="K20" i="7" s="1"/>
  <c r="I20" i="7"/>
  <c r="J19" i="7"/>
  <c r="K19" i="7" s="1"/>
  <c r="I19" i="7"/>
  <c r="J18" i="7"/>
  <c r="K18" i="7" s="1"/>
  <c r="I18" i="7"/>
  <c r="J17" i="7"/>
  <c r="K17" i="7" s="1"/>
  <c r="I17" i="7"/>
  <c r="J16" i="7"/>
  <c r="K16" i="7" s="1"/>
  <c r="I16" i="7"/>
  <c r="J15" i="7"/>
  <c r="K15" i="7" s="1"/>
  <c r="I15" i="7"/>
  <c r="J14" i="7"/>
  <c r="K14" i="7" s="1"/>
  <c r="I14" i="7"/>
  <c r="J13" i="7"/>
  <c r="K13" i="7" s="1"/>
  <c r="I13" i="7"/>
  <c r="J12" i="7"/>
  <c r="K12" i="7" s="1"/>
  <c r="I12" i="7"/>
  <c r="J11" i="7"/>
  <c r="K11" i="7" s="1"/>
  <c r="I11" i="7"/>
  <c r="J10" i="7"/>
  <c r="K10" i="7" s="1"/>
  <c r="I10" i="7"/>
  <c r="J9" i="7"/>
  <c r="K9" i="7" s="1"/>
  <c r="I9" i="7"/>
  <c r="J12" i="6"/>
  <c r="K12" i="6" s="1"/>
  <c r="I12" i="6"/>
  <c r="J11" i="6"/>
  <c r="K11" i="6" s="1"/>
  <c r="I11" i="6"/>
  <c r="J10" i="6"/>
  <c r="K10" i="6" s="1"/>
  <c r="I10" i="6"/>
  <c r="J24" i="7" l="1"/>
  <c r="K24" i="7" s="1"/>
  <c r="J25" i="7"/>
  <c r="K25" i="7" s="1"/>
  <c r="J23" i="7"/>
  <c r="K23" i="7" s="1"/>
  <c r="J16" i="6"/>
  <c r="K16" i="6" s="1"/>
  <c r="J15" i="6"/>
  <c r="K15" i="6" s="1"/>
  <c r="J17" i="6"/>
  <c r="K17" i="6" s="1"/>
  <c r="K19" i="1"/>
  <c r="L19" i="1" s="1"/>
  <c r="J19" i="1"/>
  <c r="K18" i="1"/>
  <c r="L18" i="1" s="1"/>
  <c r="J18" i="1"/>
  <c r="K17" i="1"/>
  <c r="L17" i="1" s="1"/>
  <c r="J17" i="1"/>
  <c r="K16" i="1"/>
  <c r="L16" i="1" s="1"/>
  <c r="J16" i="1"/>
  <c r="K15" i="1"/>
  <c r="L15" i="1" s="1"/>
  <c r="J15" i="1"/>
  <c r="K14" i="1"/>
  <c r="L14" i="1" s="1"/>
  <c r="J14" i="1"/>
  <c r="K13" i="1"/>
  <c r="L13" i="1" s="1"/>
  <c r="J13" i="1"/>
  <c r="K12" i="1"/>
  <c r="L12" i="1" s="1"/>
  <c r="J12" i="1"/>
  <c r="K11" i="1"/>
  <c r="L11" i="1" s="1"/>
  <c r="J11" i="1"/>
  <c r="K10" i="1"/>
  <c r="L10" i="1" s="1"/>
  <c r="J10" i="1"/>
  <c r="K9" i="1"/>
  <c r="L9" i="1" s="1"/>
  <c r="J9" i="1"/>
  <c r="K8" i="1"/>
  <c r="L8" i="1" s="1"/>
  <c r="J8" i="1"/>
  <c r="K23" i="1" l="1"/>
  <c r="L23" i="1" s="1"/>
  <c r="K24" i="1"/>
  <c r="L24" i="1" s="1"/>
  <c r="K22" i="1"/>
  <c r="L22" i="1" s="1"/>
</calcChain>
</file>

<file path=xl/sharedStrings.xml><?xml version="1.0" encoding="utf-8"?>
<sst xmlns="http://schemas.openxmlformats.org/spreadsheetml/2006/main" count="100" uniqueCount="54">
  <si>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</si>
  <si>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</si>
  <si>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</si>
  <si>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</si>
  <si>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</si>
  <si>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</si>
  <si>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</si>
  <si>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</si>
  <si>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</si>
  <si>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</si>
  <si>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</si>
  <si>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Б (І уровень)</t>
  </si>
  <si>
    <t>В (ІІ уровень)</t>
  </si>
  <si>
    <t>Г (ІІІ уровень)</t>
  </si>
  <si>
    <t>А (всего детей)</t>
  </si>
  <si>
    <t>Общее количество</t>
  </si>
  <si>
    <t>Средний уровень</t>
  </si>
  <si>
    <t>Уровень развития умений и навыков</t>
  </si>
  <si>
    <t>3-4-Зд.1 умеет выполнять физические упражнения одновременно со взрослым</t>
  </si>
  <si>
    <t>3-4-Зд.2 владеет различными видами основных движений</t>
  </si>
  <si>
    <t>3-4-Зд.3 имеет представление о первоначальной технике выполнения спортивных упражнений</t>
  </si>
  <si>
    <t>3-4-Зд.4 владеет первоначальными навыками личной гигиены</t>
  </si>
  <si>
    <t>3-4-Зд.5 проявляет положительные эмоции при проведении закаливающих процедур</t>
  </si>
  <si>
    <t>І ур</t>
  </si>
  <si>
    <t>ІІ ур</t>
  </si>
  <si>
    <t>ІІІ ур</t>
  </si>
  <si>
    <t>3-4-Зд.1 умеет выполнять физические упражнения, имитируя движения животных</t>
  </si>
  <si>
    <t>3-4-Зд.2 выполняет основные виды движений</t>
  </si>
  <si>
    <t>3-4-Зд.3 умеет кататься с невысокой горки, катают друг друга</t>
  </si>
  <si>
    <t>3-4-Зд.4 владеет навыком езды на трехколесном велосипеде</t>
  </si>
  <si>
    <t>3-4-Зд.5 имеет первоначальные навыки самообслуживания, представления о здоровом образе жизни</t>
  </si>
  <si>
    <t xml:space="preserve">Б (I уровень) </t>
  </si>
  <si>
    <t xml:space="preserve">В (II уровень) </t>
  </si>
  <si>
    <t>Г (III уровень)</t>
  </si>
  <si>
    <t>3-4-Зд.1 выполняет основные движения</t>
  </si>
  <si>
    <t>3-4-Зд.2 перестраивается в колонну по одному, в круг, находит свое место в строю</t>
  </si>
  <si>
    <t>3-4-Зд.3 принимает нужное исходное положение, соблюдает последовательность выполнения</t>
  </si>
  <si>
    <t>3-4-Зд.4 катается с невысокой горки; катают друг друга</t>
  </si>
  <si>
    <t>3-4-Зд.5 умеет кататься на трехколесном велосипеде, погружается в воду, играет в воде</t>
  </si>
  <si>
    <t>3-4-Зд.6 проявляет самостоятельность при выполнении культурно-гигиенических навыков</t>
  </si>
  <si>
    <t xml:space="preserve">результатов диагностики стартового контроля в средней группе (от 3 лет) </t>
  </si>
  <si>
    <t xml:space="preserve">результатов диагностики итогового контроля в средней группе (от 3 лет) </t>
  </si>
  <si>
    <t>Достиев Алижан</t>
  </si>
  <si>
    <t>Плаксина Любовь</t>
  </si>
  <si>
    <t>Шкенов Ерсултан</t>
  </si>
  <si>
    <t>Достиев Санжар</t>
  </si>
  <si>
    <t>Титоренко Александр</t>
  </si>
  <si>
    <t>Карсенбаева Айсана</t>
  </si>
  <si>
    <t>Осоольчук Таисия</t>
  </si>
  <si>
    <t>Реммель Дмитрий</t>
  </si>
  <si>
    <t>Войлова Злата</t>
  </si>
  <si>
    <t>Демин Марк</t>
  </si>
  <si>
    <t>Перепелица Родион</t>
  </si>
  <si>
    <t>Колесниченко Таисия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</si>
</sst>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4" borderId="1" xfId="0" applyFont="1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6"/>
  <sheetViews>
    <sheetView tabSelected="1" topLeftCell="A12" zoomScale="80" zoomScaleNormal="80" workbookViewId="0">
      <selection activeCell="E10" sqref="E10"/>
    </sheetView>
  </sheetViews>
  <sheetFormatPr defaultRowHeight="15" x14ac:dyDescent="0.25"/>
  <cols>
    <col min="2" max="2" width="4" customWidth="1"/>
    <col min="3" max="3" width="25" customWidth="1"/>
    <col min="4" max="4" width="7.28515625" customWidth="1"/>
    <col min="5" max="5" width="8.28515625" customWidth="1"/>
    <col min="6" max="6" width="8.85546875" customWidth="1"/>
    <col min="7" max="7" width="6.5703125" customWidth="1"/>
    <col min="8" max="8" width="9.28515625" customWidth="1"/>
    <col min="9" max="9" width="9.140625" style="8"/>
    <col min="10" max="10" width="7.5703125" customWidth="1"/>
    <col min="11" max="11" width="11.140625" customWidth="1"/>
  </cols>
  <sheetData>
    <row r="2" spans="1:12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B6" s="12" t="s">
        <v>2</v>
      </c>
      <c r="C6" s="12"/>
      <c r="D6" s="12"/>
      <c r="E6" s="12"/>
      <c r="F6" s="12"/>
      <c r="G6" s="12"/>
      <c r="H6" s="12"/>
      <c r="I6" s="12"/>
      <c r="J6" s="12"/>
      <c r="K6" s="12"/>
    </row>
    <row r="7" spans="1:12" ht="38.25" customHeight="1" x14ac:dyDescent="0.25">
      <c r="B7" s="13" t="s">
        <v>3</v>
      </c>
      <c r="C7" s="13" t="s">
        <v>4</v>
      </c>
      <c r="D7" s="14" t="s">
        <v>5</v>
      </c>
      <c r="E7" s="15"/>
      <c r="F7" s="15"/>
      <c r="G7" s="15"/>
      <c r="H7" s="16"/>
      <c r="I7" s="17" t="s">
        <v>15</v>
      </c>
      <c r="J7" s="19" t="s">
        <v>16</v>
      </c>
      <c r="K7" s="21" t="s">
        <v>17</v>
      </c>
    </row>
    <row r="8" spans="1:12" ht="225" customHeight="1" x14ac:dyDescent="0.25">
      <c r="B8" s="13"/>
      <c r="C8" s="13"/>
      <c r="D8" s="9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18"/>
      <c r="J8" s="20"/>
      <c r="K8" s="21"/>
    </row>
    <row r="9" spans="1:12" x14ac:dyDescent="0.25">
      <c r="B9" s="2">
        <v>1</v>
      </c>
      <c r="C9" s="2" t="s">
        <v>42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6">
        <f t="shared" ref="I9" si="0">SUM(D9:H9)</f>
        <v>5</v>
      </c>
      <c r="J9" s="7">
        <f t="shared" ref="J9" si="1">AVERAGE(D9,E9,F9,G9,H9)</f>
        <v>1</v>
      </c>
      <c r="K9" s="10" t="str">
        <f>IF(D9="","",VLOOKUP(J9,$J$74:$K$76,2,TRUE))</f>
        <v>І ур</v>
      </c>
    </row>
    <row r="10" spans="1:12" x14ac:dyDescent="0.25">
      <c r="B10" s="2">
        <v>2</v>
      </c>
      <c r="C10" s="2" t="s">
        <v>43</v>
      </c>
      <c r="D10" s="2">
        <v>1</v>
      </c>
      <c r="E10" s="2">
        <v>2</v>
      </c>
      <c r="F10" s="2">
        <v>1</v>
      </c>
      <c r="G10" s="2">
        <v>1</v>
      </c>
      <c r="H10" s="2">
        <v>1</v>
      </c>
      <c r="I10" s="6">
        <f t="shared" ref="I10" si="2">SUM(D10:H10)</f>
        <v>6</v>
      </c>
      <c r="J10" s="7">
        <f t="shared" ref="J10:J12" si="3">AVERAGE(D10,E10,F10,G10,H10)</f>
        <v>1.2</v>
      </c>
      <c r="K10" s="10" t="str">
        <f>IF(D10="","",VLOOKUP(J10,$J$74:$K$76,2,TRUE))</f>
        <v>І ур</v>
      </c>
    </row>
    <row r="11" spans="1:12" x14ac:dyDescent="0.25">
      <c r="B11" s="2">
        <v>3</v>
      </c>
      <c r="C11" s="2" t="s">
        <v>44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6">
        <f t="shared" ref="I11:I12" si="4">SUM(D11:H11)</f>
        <v>5</v>
      </c>
      <c r="J11" s="7">
        <f t="shared" si="3"/>
        <v>1</v>
      </c>
      <c r="K11" s="10" t="str">
        <f>IF(D11="","",VLOOKUP(J11,$J$74:$K$76,2,TRUE))</f>
        <v>І ур</v>
      </c>
    </row>
    <row r="12" spans="1:12" x14ac:dyDescent="0.25">
      <c r="B12" s="2">
        <v>4</v>
      </c>
      <c r="C12" s="2"/>
      <c r="D12" s="2"/>
      <c r="E12" s="2"/>
      <c r="F12" s="2"/>
      <c r="G12" s="2"/>
      <c r="H12" s="2"/>
      <c r="I12" s="6">
        <f t="shared" si="4"/>
        <v>0</v>
      </c>
      <c r="J12" s="7" t="e">
        <f t="shared" si="3"/>
        <v>#DIV/0!</v>
      </c>
      <c r="K12" s="10" t="str">
        <f>IF(D12="","",VLOOKUP(J12,$J$74:$K$76,2,TRUE))</f>
        <v/>
      </c>
    </row>
    <row r="13" spans="1:12" x14ac:dyDescent="0.25">
      <c r="B13" s="22"/>
      <c r="C13" s="22"/>
      <c r="D13" s="25"/>
      <c r="E13" s="26"/>
      <c r="F13" s="26"/>
      <c r="G13" s="26"/>
      <c r="H13" s="26"/>
      <c r="I13" s="27"/>
      <c r="J13" s="1" t="s">
        <v>9</v>
      </c>
      <c r="K13" s="1" t="s">
        <v>10</v>
      </c>
    </row>
    <row r="14" spans="1:12" x14ac:dyDescent="0.25">
      <c r="B14" s="23"/>
      <c r="C14" s="23"/>
      <c r="D14" s="30" t="s">
        <v>14</v>
      </c>
      <c r="E14" s="31"/>
      <c r="F14" s="31"/>
      <c r="G14" s="31"/>
      <c r="H14" s="31"/>
      <c r="I14" s="32"/>
      <c r="J14" s="1">
        <f>COUNTA(C9:C12)</f>
        <v>3</v>
      </c>
      <c r="K14" s="1">
        <v>100</v>
      </c>
    </row>
    <row r="15" spans="1:12" x14ac:dyDescent="0.25">
      <c r="B15" s="23"/>
      <c r="C15" s="23"/>
      <c r="D15" s="28" t="s">
        <v>11</v>
      </c>
      <c r="E15" s="29"/>
      <c r="F15" s="29"/>
      <c r="G15" s="29"/>
      <c r="H15" s="29"/>
      <c r="I15" s="29"/>
      <c r="J15" s="5">
        <f>COUNTIF(K9:K12,"І ур")</f>
        <v>3</v>
      </c>
      <c r="K15" s="3">
        <f>(J15/J14)*100</f>
        <v>100</v>
      </c>
    </row>
    <row r="16" spans="1:12" x14ac:dyDescent="0.25">
      <c r="B16" s="23"/>
      <c r="C16" s="23"/>
      <c r="D16" s="28" t="s">
        <v>12</v>
      </c>
      <c r="E16" s="29"/>
      <c r="F16" s="29"/>
      <c r="G16" s="29"/>
      <c r="H16" s="29"/>
      <c r="I16" s="29"/>
      <c r="J16" s="5">
        <f>COUNTIF(K9:K12,"ІІ ур")</f>
        <v>0</v>
      </c>
      <c r="K16" s="3">
        <f>(J16/J14)*100</f>
        <v>0</v>
      </c>
    </row>
    <row r="17" spans="2:11" x14ac:dyDescent="0.25">
      <c r="B17" s="24"/>
      <c r="C17" s="24"/>
      <c r="D17" s="28" t="s">
        <v>13</v>
      </c>
      <c r="E17" s="29"/>
      <c r="F17" s="29"/>
      <c r="G17" s="29"/>
      <c r="H17" s="29"/>
      <c r="I17" s="29"/>
      <c r="J17" s="5">
        <f>COUNTIF(K9:K12,"ІІІ ур")</f>
        <v>0</v>
      </c>
      <c r="K17" s="3">
        <f>(J17/J14)*100</f>
        <v>0</v>
      </c>
    </row>
    <row r="74" spans="10:11" x14ac:dyDescent="0.25">
      <c r="J74">
        <v>1</v>
      </c>
      <c r="K74" t="s">
        <v>23</v>
      </c>
    </row>
    <row r="75" spans="10:11" x14ac:dyDescent="0.25">
      <c r="J75">
        <v>1.6</v>
      </c>
      <c r="K75" t="s">
        <v>24</v>
      </c>
    </row>
    <row r="76" spans="10:11" x14ac:dyDescent="0.25">
      <c r="J76">
        <v>2.6</v>
      </c>
      <c r="K76" t="s">
        <v>25</v>
      </c>
    </row>
  </sheetData>
  <autoFilter ref="K1:K19" xr:uid="{00000000-0009-0000-0000-000000000000}"/>
  <mergeCells count="17">
    <mergeCell ref="B13:B17"/>
    <mergeCell ref="C13:C17"/>
    <mergeCell ref="D13:I13"/>
    <mergeCell ref="D15:I15"/>
    <mergeCell ref="D16:I16"/>
    <mergeCell ref="D17:I17"/>
    <mergeCell ref="D14:I14"/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84"/>
  <sheetViews>
    <sheetView topLeftCell="A12" zoomScale="75" zoomScaleNormal="75" workbookViewId="0">
      <selection activeCell="H18" sqref="H18"/>
    </sheetView>
  </sheetViews>
  <sheetFormatPr defaultRowHeight="15" x14ac:dyDescent="0.25"/>
  <cols>
    <col min="2" max="2" width="4.140625" customWidth="1"/>
    <col min="3" max="3" width="23.5703125" customWidth="1"/>
    <col min="4" max="5" width="6.28515625" customWidth="1"/>
    <col min="6" max="6" width="7.28515625" customWidth="1"/>
    <col min="7" max="7" width="7.140625" customWidth="1"/>
    <col min="8" max="8" width="10.5703125" customWidth="1"/>
    <col min="9" max="9" width="8.28515625" customWidth="1"/>
    <col min="10" max="10" width="6.85546875" customWidth="1"/>
    <col min="11" max="11" width="10.28515625" customWidth="1"/>
    <col min="12" max="12" width="10.85546875" customWidth="1"/>
  </cols>
  <sheetData>
    <row r="2" spans="1:12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customHeight="1" x14ac:dyDescent="0.25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B6" s="12" t="s">
        <v>2</v>
      </c>
      <c r="C6" s="12"/>
      <c r="D6" s="12"/>
      <c r="E6" s="12"/>
      <c r="F6" s="12"/>
      <c r="G6" s="12"/>
      <c r="H6" s="12"/>
      <c r="I6" s="12"/>
      <c r="J6" s="12"/>
      <c r="K6" s="12"/>
    </row>
    <row r="7" spans="1:12" x14ac:dyDescent="0.25">
      <c r="B7" s="13" t="s">
        <v>3</v>
      </c>
      <c r="C7" s="13" t="s">
        <v>4</v>
      </c>
      <c r="D7" s="14" t="s">
        <v>5</v>
      </c>
      <c r="E7" s="15"/>
      <c r="F7" s="15"/>
      <c r="G7" s="15"/>
      <c r="H7" s="16"/>
      <c r="I7" s="17" t="s">
        <v>6</v>
      </c>
      <c r="J7" s="33" t="s">
        <v>7</v>
      </c>
      <c r="K7" s="21" t="s">
        <v>8</v>
      </c>
    </row>
    <row r="8" spans="1:12" ht="225" customHeight="1" x14ac:dyDescent="0.25">
      <c r="B8" s="13"/>
      <c r="C8" s="13"/>
      <c r="D8" s="9" t="s">
        <v>26</v>
      </c>
      <c r="E8" s="9" t="s">
        <v>27</v>
      </c>
      <c r="F8" s="9" t="s">
        <v>28</v>
      </c>
      <c r="G8" s="9" t="s">
        <v>29</v>
      </c>
      <c r="H8" s="9" t="s">
        <v>30</v>
      </c>
      <c r="I8" s="18"/>
      <c r="J8" s="33"/>
      <c r="K8" s="21"/>
    </row>
    <row r="9" spans="1:12" x14ac:dyDescent="0.25">
      <c r="B9" s="2">
        <v>1</v>
      </c>
      <c r="C9" s="2" t="s">
        <v>42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6">
        <f>SUM(D9:H9)</f>
        <v>10</v>
      </c>
      <c r="J9" s="7">
        <f>AVERAGE(D9,E9,F9,G9,H9)</f>
        <v>2</v>
      </c>
      <c r="K9" s="10" t="str">
        <f>IF(D9="","",VLOOKUP(J9,$J$82:$K$84,2,TRUE))</f>
        <v>ІІ ур</v>
      </c>
    </row>
    <row r="10" spans="1:12" x14ac:dyDescent="0.25">
      <c r="B10" s="2">
        <v>2</v>
      </c>
      <c r="C10" s="2" t="s">
        <v>43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6">
        <f t="shared" ref="I10:I20" si="0">SUM(D10:H10)</f>
        <v>10</v>
      </c>
      <c r="J10" s="7">
        <f t="shared" ref="J10:J20" si="1">AVERAGE(D10,E10,F10,G10,H10)</f>
        <v>2</v>
      </c>
      <c r="K10" s="10" t="str">
        <f>IF(D10="","",VLOOKUP(J10,$J$82:$K$84,2,TRUE))</f>
        <v>ІІ ур</v>
      </c>
    </row>
    <row r="11" spans="1:12" x14ac:dyDescent="0.25">
      <c r="B11" s="2">
        <v>3</v>
      </c>
      <c r="C11" s="2" t="s">
        <v>44</v>
      </c>
      <c r="D11" s="2">
        <v>2</v>
      </c>
      <c r="E11" s="2">
        <v>2</v>
      </c>
      <c r="F11" s="2">
        <v>3</v>
      </c>
      <c r="G11" s="2">
        <v>2</v>
      </c>
      <c r="H11" s="2">
        <v>2</v>
      </c>
      <c r="I11" s="6">
        <f t="shared" si="0"/>
        <v>11</v>
      </c>
      <c r="J11" s="7">
        <f t="shared" si="1"/>
        <v>2.2000000000000002</v>
      </c>
      <c r="K11" s="10" t="str">
        <f>IF(D11="","",VLOOKUP(J11,$J$82:$K$84,2,TRUE))</f>
        <v>ІІ ур</v>
      </c>
    </row>
    <row r="12" spans="1:12" x14ac:dyDescent="0.25">
      <c r="B12" s="2">
        <v>4</v>
      </c>
      <c r="C12" s="2" t="s">
        <v>45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6">
        <f t="shared" si="0"/>
        <v>10</v>
      </c>
      <c r="J12" s="7">
        <f t="shared" si="1"/>
        <v>2</v>
      </c>
      <c r="K12" s="10" t="str">
        <f>IF(D12="","",VLOOKUP(J12,$J$82:$K$84,2,TRUE))</f>
        <v>ІІ ур</v>
      </c>
    </row>
    <row r="13" spans="1:12" x14ac:dyDescent="0.25">
      <c r="B13" s="2">
        <v>5</v>
      </c>
      <c r="C13" s="2" t="s">
        <v>46</v>
      </c>
      <c r="D13" s="2">
        <v>2</v>
      </c>
      <c r="E13" s="2">
        <v>2</v>
      </c>
      <c r="F13" s="2">
        <v>2</v>
      </c>
      <c r="G13" s="2">
        <v>2</v>
      </c>
      <c r="H13" s="2">
        <v>2</v>
      </c>
      <c r="I13" s="6">
        <f t="shared" si="0"/>
        <v>10</v>
      </c>
      <c r="J13" s="7">
        <f t="shared" si="1"/>
        <v>2</v>
      </c>
      <c r="K13" s="10" t="str">
        <f>IF(D13="","",VLOOKUP(J13,$J$82:$K$84,2,TRUE))</f>
        <v>ІІ ур</v>
      </c>
    </row>
    <row r="14" spans="1:12" x14ac:dyDescent="0.25">
      <c r="B14" s="2">
        <v>6</v>
      </c>
      <c r="C14" s="2" t="s">
        <v>47</v>
      </c>
      <c r="D14" s="2">
        <v>2</v>
      </c>
      <c r="E14" s="2">
        <v>2</v>
      </c>
      <c r="F14" s="2">
        <v>2</v>
      </c>
      <c r="G14" s="2">
        <v>2</v>
      </c>
      <c r="H14" s="2">
        <v>2</v>
      </c>
      <c r="I14" s="6">
        <f t="shared" si="0"/>
        <v>10</v>
      </c>
      <c r="J14" s="7">
        <f t="shared" si="1"/>
        <v>2</v>
      </c>
      <c r="K14" s="10" t="str">
        <f>IF(D14="","",VLOOKUP(J14,$J$82:$K$84,2,TRUE))</f>
        <v>ІІ ур</v>
      </c>
    </row>
    <row r="15" spans="1:12" x14ac:dyDescent="0.25">
      <c r="B15" s="2">
        <v>7</v>
      </c>
      <c r="C15" s="2" t="s">
        <v>48</v>
      </c>
      <c r="D15" s="2">
        <v>3</v>
      </c>
      <c r="E15" s="2">
        <v>2</v>
      </c>
      <c r="F15" s="2">
        <v>2</v>
      </c>
      <c r="G15" s="2">
        <v>2</v>
      </c>
      <c r="H15" s="2">
        <v>2</v>
      </c>
      <c r="I15" s="6">
        <f t="shared" si="0"/>
        <v>11</v>
      </c>
      <c r="J15" s="7">
        <f t="shared" si="1"/>
        <v>2.2000000000000002</v>
      </c>
      <c r="K15" s="10" t="str">
        <f>IF(D15="","",VLOOKUP(J15,$J$82:$K$84,2,TRUE))</f>
        <v>ІІ ур</v>
      </c>
    </row>
    <row r="16" spans="1:12" x14ac:dyDescent="0.25">
      <c r="B16" s="2">
        <v>8</v>
      </c>
      <c r="C16" s="2" t="s">
        <v>49</v>
      </c>
      <c r="D16" s="2">
        <v>2</v>
      </c>
      <c r="E16" s="2">
        <v>2</v>
      </c>
      <c r="F16" s="2">
        <v>2</v>
      </c>
      <c r="G16" s="2">
        <v>2</v>
      </c>
      <c r="H16" s="2">
        <v>2</v>
      </c>
      <c r="I16" s="6">
        <f t="shared" si="0"/>
        <v>10</v>
      </c>
      <c r="J16" s="7">
        <f t="shared" si="1"/>
        <v>2</v>
      </c>
      <c r="K16" s="10" t="str">
        <f>IF(D16="","",VLOOKUP(J16,$J$82:$K$84,2,TRUE))</f>
        <v>ІІ ур</v>
      </c>
    </row>
    <row r="17" spans="2:11" x14ac:dyDescent="0.25">
      <c r="B17" s="2">
        <v>9</v>
      </c>
      <c r="C17" s="2" t="s">
        <v>50</v>
      </c>
      <c r="D17" s="2">
        <v>2</v>
      </c>
      <c r="E17" s="2">
        <v>2</v>
      </c>
      <c r="F17" s="2">
        <v>2</v>
      </c>
      <c r="G17" s="2">
        <v>2</v>
      </c>
      <c r="H17" s="2">
        <v>2</v>
      </c>
      <c r="I17" s="6">
        <f t="shared" si="0"/>
        <v>10</v>
      </c>
      <c r="J17" s="7">
        <f t="shared" si="1"/>
        <v>2</v>
      </c>
      <c r="K17" s="10" t="str">
        <f>IF(D17="","",VLOOKUP(J17,$J$82:$K$84,2,TRUE))</f>
        <v>ІІ ур</v>
      </c>
    </row>
    <row r="18" spans="2:11" x14ac:dyDescent="0.25">
      <c r="B18" s="2">
        <v>10</v>
      </c>
      <c r="C18" s="2" t="s">
        <v>51</v>
      </c>
      <c r="D18" s="2">
        <v>2</v>
      </c>
      <c r="E18" s="2">
        <v>2</v>
      </c>
      <c r="F18" s="2">
        <v>2</v>
      </c>
      <c r="G18" s="2">
        <v>2</v>
      </c>
      <c r="H18" s="2">
        <v>3</v>
      </c>
      <c r="I18" s="6">
        <f t="shared" si="0"/>
        <v>11</v>
      </c>
      <c r="J18" s="7">
        <f t="shared" si="1"/>
        <v>2.2000000000000002</v>
      </c>
      <c r="K18" s="10" t="str">
        <f>IF(D18="","",VLOOKUP(J18,$J$82:$K$84,2,TRUE))</f>
        <v>ІІ ур</v>
      </c>
    </row>
    <row r="19" spans="2:11" x14ac:dyDescent="0.25">
      <c r="B19" s="2">
        <v>11</v>
      </c>
      <c r="C19" s="2" t="s">
        <v>52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6">
        <f t="shared" si="0"/>
        <v>10</v>
      </c>
      <c r="J19" s="7">
        <f t="shared" si="1"/>
        <v>2</v>
      </c>
      <c r="K19" s="10" t="str">
        <f>IF(D19="","",VLOOKUP(J19,$J$82:$K$84,2,TRUE))</f>
        <v>ІІ ур</v>
      </c>
    </row>
    <row r="20" spans="2:11" x14ac:dyDescent="0.25">
      <c r="B20" s="2">
        <v>12</v>
      </c>
      <c r="C20" s="2" t="s">
        <v>53</v>
      </c>
      <c r="D20" s="2">
        <v>2</v>
      </c>
      <c r="E20" s="2">
        <v>2</v>
      </c>
      <c r="F20" s="2">
        <v>2</v>
      </c>
      <c r="G20" s="2">
        <v>2</v>
      </c>
      <c r="H20" s="2">
        <v>2</v>
      </c>
      <c r="I20" s="6">
        <f t="shared" si="0"/>
        <v>10</v>
      </c>
      <c r="J20" s="7">
        <f t="shared" si="1"/>
        <v>2</v>
      </c>
      <c r="K20" s="10" t="str">
        <f>IF(D20="","",VLOOKUP(J20,$J$82:$K$84,2,TRUE))</f>
        <v>ІІ ур</v>
      </c>
    </row>
    <row r="21" spans="2:11" x14ac:dyDescent="0.25">
      <c r="B21" s="22"/>
      <c r="C21" s="22"/>
      <c r="D21" s="25"/>
      <c r="E21" s="26"/>
      <c r="F21" s="26"/>
      <c r="G21" s="26"/>
      <c r="H21" s="26"/>
      <c r="I21" s="27"/>
      <c r="J21" s="1" t="s">
        <v>9</v>
      </c>
      <c r="K21" s="1" t="s">
        <v>10</v>
      </c>
    </row>
    <row r="22" spans="2:11" x14ac:dyDescent="0.25">
      <c r="B22" s="23"/>
      <c r="C22" s="23"/>
      <c r="D22" s="30" t="s">
        <v>14</v>
      </c>
      <c r="E22" s="31"/>
      <c r="F22" s="31"/>
      <c r="G22" s="31"/>
      <c r="H22" s="31"/>
      <c r="I22" s="32"/>
      <c r="J22" s="1">
        <f>COUNTA(C9:C20)</f>
        <v>12</v>
      </c>
      <c r="K22" s="1">
        <v>100</v>
      </c>
    </row>
    <row r="23" spans="2:11" x14ac:dyDescent="0.25">
      <c r="B23" s="23"/>
      <c r="C23" s="23"/>
      <c r="D23" s="28" t="s">
        <v>11</v>
      </c>
      <c r="E23" s="29"/>
      <c r="F23" s="29"/>
      <c r="G23" s="29"/>
      <c r="H23" s="29"/>
      <c r="I23" s="29"/>
      <c r="J23" s="5">
        <f>COUNTIF(K9:K20,"І ур")</f>
        <v>0</v>
      </c>
      <c r="K23" s="3">
        <f>(J23/J22)*100</f>
        <v>0</v>
      </c>
    </row>
    <row r="24" spans="2:11" x14ac:dyDescent="0.25">
      <c r="B24" s="23"/>
      <c r="C24" s="23"/>
      <c r="D24" s="28" t="s">
        <v>12</v>
      </c>
      <c r="E24" s="29"/>
      <c r="F24" s="29"/>
      <c r="G24" s="29"/>
      <c r="H24" s="29"/>
      <c r="I24" s="29"/>
      <c r="J24" s="5">
        <f>COUNTIF(K9:K20,"ІІ ур")</f>
        <v>12</v>
      </c>
      <c r="K24" s="3">
        <f>(J24/J22)*100</f>
        <v>100</v>
      </c>
    </row>
    <row r="25" spans="2:11" x14ac:dyDescent="0.25">
      <c r="B25" s="24"/>
      <c r="C25" s="24"/>
      <c r="D25" s="28" t="s">
        <v>13</v>
      </c>
      <c r="E25" s="29"/>
      <c r="F25" s="29"/>
      <c r="G25" s="29"/>
      <c r="H25" s="29"/>
      <c r="I25" s="29"/>
      <c r="J25" s="5">
        <f>COUNTIF(K9:K20,"ІІІ ур")</f>
        <v>0</v>
      </c>
      <c r="K25" s="3">
        <f>(J25/J22)*100</f>
        <v>0</v>
      </c>
    </row>
    <row r="82" spans="10:11" x14ac:dyDescent="0.25">
      <c r="J82">
        <v>1</v>
      </c>
      <c r="K82" t="s">
        <v>23</v>
      </c>
    </row>
    <row r="83" spans="10:11" x14ac:dyDescent="0.25">
      <c r="J83">
        <v>1.6</v>
      </c>
      <c r="K83" t="s">
        <v>24</v>
      </c>
    </row>
    <row r="84" spans="10:11" x14ac:dyDescent="0.25">
      <c r="J84">
        <v>2.6</v>
      </c>
      <c r="K84" t="s">
        <v>25</v>
      </c>
    </row>
  </sheetData>
  <autoFilter ref="K1:K26" xr:uid="{00000000-0009-0000-0000-000001000000}"/>
  <mergeCells count="17">
    <mergeCell ref="B21:B25"/>
    <mergeCell ref="C21:C25"/>
    <mergeCell ref="D21:I21"/>
    <mergeCell ref="D23:I23"/>
    <mergeCell ref="D24:I24"/>
    <mergeCell ref="D25:I25"/>
    <mergeCell ref="D22:I22"/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4"/>
  <sheetViews>
    <sheetView topLeftCell="A10" zoomScale="69" zoomScaleNormal="69" workbookViewId="0">
      <selection activeCell="H11" sqref="H11"/>
    </sheetView>
  </sheetViews>
  <sheetFormatPr defaultRowHeight="15" x14ac:dyDescent="0.25"/>
  <cols>
    <col min="2" max="2" width="4.28515625" customWidth="1"/>
    <col min="3" max="3" width="25" customWidth="1"/>
    <col min="4" max="4" width="5" customWidth="1"/>
    <col min="5" max="5" width="9.28515625" customWidth="1"/>
    <col min="6" max="6" width="10" customWidth="1"/>
    <col min="7" max="7" width="6.140625" customWidth="1"/>
    <col min="8" max="8" width="8.28515625" customWidth="1"/>
    <col min="9" max="9" width="9.5703125" customWidth="1"/>
    <col min="10" max="10" width="6.42578125" customWidth="1"/>
    <col min="11" max="11" width="5.28515625" customWidth="1"/>
    <col min="12" max="12" width="9.28515625" customWidth="1"/>
  </cols>
  <sheetData>
    <row r="1" spans="1:13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1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x14ac:dyDescent="0.25">
      <c r="B5" s="12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x14ac:dyDescent="0.25">
      <c r="B6" s="13" t="s">
        <v>3</v>
      </c>
      <c r="C6" s="13" t="s">
        <v>4</v>
      </c>
      <c r="D6" s="14" t="s">
        <v>5</v>
      </c>
      <c r="E6" s="15"/>
      <c r="F6" s="15"/>
      <c r="G6" s="15"/>
      <c r="H6" s="15"/>
      <c r="I6" s="16"/>
      <c r="J6" s="17" t="s">
        <v>6</v>
      </c>
      <c r="K6" s="33" t="s">
        <v>7</v>
      </c>
      <c r="L6" s="21" t="s">
        <v>8</v>
      </c>
    </row>
    <row r="7" spans="1:13" ht="225" customHeight="1" x14ac:dyDescent="0.25">
      <c r="B7" s="13"/>
      <c r="C7" s="13"/>
      <c r="D7" s="9" t="s">
        <v>34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39</v>
      </c>
      <c r="J7" s="18"/>
      <c r="K7" s="33"/>
      <c r="L7" s="21"/>
    </row>
    <row r="8" spans="1:13" x14ac:dyDescent="0.25">
      <c r="B8" s="2">
        <v>1</v>
      </c>
      <c r="C8" s="2" t="s">
        <v>42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  <c r="J8" s="6">
        <f>SUM(D8:I8)</f>
        <v>18</v>
      </c>
      <c r="K8" s="7">
        <f>AVERAGE(D8,E8,F8,G8,H8,I8)</f>
        <v>3</v>
      </c>
      <c r="L8" s="10" t="str">
        <f>IF(D8="","",VLOOKUP(K8,$J$82:$K$84,2,TRUE))</f>
        <v>ІІІ ур</v>
      </c>
    </row>
    <row r="9" spans="1:13" x14ac:dyDescent="0.25">
      <c r="B9" s="2">
        <v>2</v>
      </c>
      <c r="C9" s="2" t="s">
        <v>43</v>
      </c>
      <c r="D9" s="2">
        <v>3</v>
      </c>
      <c r="E9" s="2">
        <v>3</v>
      </c>
      <c r="F9" s="2">
        <v>3</v>
      </c>
      <c r="G9" s="2">
        <v>3</v>
      </c>
      <c r="H9" s="2">
        <v>3</v>
      </c>
      <c r="I9" s="2">
        <v>3</v>
      </c>
      <c r="J9" s="6">
        <f t="shared" ref="J9:J19" si="0">SUM(D9:I9)</f>
        <v>18</v>
      </c>
      <c r="K9" s="7">
        <f t="shared" ref="K9:K19" si="1">AVERAGE(D9,E9,F9,G9,H9,I9)</f>
        <v>3</v>
      </c>
      <c r="L9" s="10" t="str">
        <f>IF(D9="","",VLOOKUP(K9,$J$82:$K$84,2,TRUE))</f>
        <v>ІІІ ур</v>
      </c>
    </row>
    <row r="10" spans="1:13" x14ac:dyDescent="0.25">
      <c r="B10" s="2">
        <v>3</v>
      </c>
      <c r="C10" s="2" t="s">
        <v>44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6">
        <f t="shared" si="0"/>
        <v>18</v>
      </c>
      <c r="K10" s="7">
        <f t="shared" si="1"/>
        <v>3</v>
      </c>
      <c r="L10" s="10" t="str">
        <f>IF(D10="","",VLOOKUP(K10,$J$82:$K$84,2,TRUE))</f>
        <v>ІІІ ур</v>
      </c>
    </row>
    <row r="11" spans="1:13" x14ac:dyDescent="0.25">
      <c r="B11" s="2">
        <v>4</v>
      </c>
      <c r="C11" s="2" t="s">
        <v>45</v>
      </c>
      <c r="D11" s="2">
        <v>3</v>
      </c>
      <c r="E11" s="2">
        <v>3</v>
      </c>
      <c r="F11" s="2">
        <v>3</v>
      </c>
      <c r="G11" s="2">
        <v>3</v>
      </c>
      <c r="H11" s="2">
        <v>2</v>
      </c>
      <c r="I11" s="2">
        <v>3</v>
      </c>
      <c r="J11" s="6">
        <f t="shared" si="0"/>
        <v>17</v>
      </c>
      <c r="K11" s="7">
        <f t="shared" si="1"/>
        <v>2.8333333333333335</v>
      </c>
      <c r="L11" s="10" t="str">
        <f>IF(D11="","",VLOOKUP(K11,$J$82:$K$84,2,TRUE))</f>
        <v>ІІІ ур</v>
      </c>
    </row>
    <row r="12" spans="1:13" x14ac:dyDescent="0.25">
      <c r="B12" s="2">
        <v>5</v>
      </c>
      <c r="C12" s="2" t="s">
        <v>46</v>
      </c>
      <c r="D12" s="2">
        <v>3</v>
      </c>
      <c r="E12" s="2">
        <v>2</v>
      </c>
      <c r="F12" s="2">
        <v>3</v>
      </c>
      <c r="G12" s="2">
        <v>3</v>
      </c>
      <c r="H12" s="2">
        <v>3</v>
      </c>
      <c r="I12" s="2">
        <v>3</v>
      </c>
      <c r="J12" s="6">
        <f t="shared" si="0"/>
        <v>17</v>
      </c>
      <c r="K12" s="7">
        <f t="shared" si="1"/>
        <v>2.8333333333333335</v>
      </c>
      <c r="L12" s="10" t="str">
        <f>IF(D12="","",VLOOKUP(K12,$J$82:$K$84,2,TRUE))</f>
        <v>ІІІ ур</v>
      </c>
    </row>
    <row r="13" spans="1:13" x14ac:dyDescent="0.25">
      <c r="B13" s="2">
        <v>6</v>
      </c>
      <c r="C13" s="2" t="s">
        <v>47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6">
        <f t="shared" si="0"/>
        <v>18</v>
      </c>
      <c r="K13" s="7">
        <f t="shared" si="1"/>
        <v>3</v>
      </c>
      <c r="L13" s="10" t="str">
        <f>IF(D13="","",VLOOKUP(K13,$J$82:$K$84,2,TRUE))</f>
        <v>ІІІ ур</v>
      </c>
    </row>
    <row r="14" spans="1:13" x14ac:dyDescent="0.25">
      <c r="B14" s="2">
        <v>7</v>
      </c>
      <c r="C14" s="2" t="s">
        <v>48</v>
      </c>
      <c r="D14" s="2">
        <v>3</v>
      </c>
      <c r="E14" s="2">
        <v>3</v>
      </c>
      <c r="F14" s="2">
        <v>3</v>
      </c>
      <c r="G14" s="2">
        <v>3</v>
      </c>
      <c r="H14" s="2">
        <v>3</v>
      </c>
      <c r="I14" s="2">
        <v>3</v>
      </c>
      <c r="J14" s="6">
        <f t="shared" si="0"/>
        <v>18</v>
      </c>
      <c r="K14" s="7">
        <f t="shared" si="1"/>
        <v>3</v>
      </c>
      <c r="L14" s="10" t="str">
        <f>IF(D14="","",VLOOKUP(K14,$J$82:$K$84,2,TRUE))</f>
        <v>ІІІ ур</v>
      </c>
    </row>
    <row r="15" spans="1:13" x14ac:dyDescent="0.25">
      <c r="B15" s="2">
        <v>8</v>
      </c>
      <c r="C15" s="2" t="s">
        <v>49</v>
      </c>
      <c r="D15" s="2">
        <v>3</v>
      </c>
      <c r="E15" s="2">
        <v>3</v>
      </c>
      <c r="F15" s="2">
        <v>3</v>
      </c>
      <c r="G15" s="2">
        <v>3</v>
      </c>
      <c r="H15" s="2">
        <v>3</v>
      </c>
      <c r="I15" s="2">
        <v>3</v>
      </c>
      <c r="J15" s="6">
        <f t="shared" si="0"/>
        <v>18</v>
      </c>
      <c r="K15" s="7">
        <f t="shared" si="1"/>
        <v>3</v>
      </c>
      <c r="L15" s="10" t="str">
        <f>IF(D15="","",VLOOKUP(K15,$J$82:$K$84,2,TRUE))</f>
        <v>ІІІ ур</v>
      </c>
    </row>
    <row r="16" spans="1:13" x14ac:dyDescent="0.25">
      <c r="B16" s="2">
        <v>9</v>
      </c>
      <c r="C16" s="2" t="s">
        <v>50</v>
      </c>
      <c r="D16" s="2">
        <v>3</v>
      </c>
      <c r="E16" s="2">
        <v>3</v>
      </c>
      <c r="F16" s="2">
        <v>3</v>
      </c>
      <c r="G16" s="2">
        <v>3</v>
      </c>
      <c r="H16" s="2">
        <v>3</v>
      </c>
      <c r="I16" s="2">
        <v>3</v>
      </c>
      <c r="J16" s="6">
        <f t="shared" si="0"/>
        <v>18</v>
      </c>
      <c r="K16" s="7">
        <f t="shared" si="1"/>
        <v>3</v>
      </c>
      <c r="L16" s="10" t="str">
        <f>IF(D16="","",VLOOKUP(K16,$J$82:$K$84,2,TRUE))</f>
        <v>ІІІ ур</v>
      </c>
    </row>
    <row r="17" spans="2:12" x14ac:dyDescent="0.25">
      <c r="B17" s="2">
        <v>10</v>
      </c>
      <c r="C17" s="2" t="s">
        <v>51</v>
      </c>
      <c r="D17" s="2">
        <v>3</v>
      </c>
      <c r="E17" s="2">
        <v>3</v>
      </c>
      <c r="F17" s="2">
        <v>3</v>
      </c>
      <c r="G17" s="2">
        <v>3</v>
      </c>
      <c r="H17" s="2">
        <v>3</v>
      </c>
      <c r="I17" s="2">
        <v>3</v>
      </c>
      <c r="J17" s="6">
        <f t="shared" si="0"/>
        <v>18</v>
      </c>
      <c r="K17" s="7">
        <f t="shared" si="1"/>
        <v>3</v>
      </c>
      <c r="L17" s="10" t="str">
        <f>IF(D17="","",VLOOKUP(K17,$J$82:$K$84,2,TRUE))</f>
        <v>ІІІ ур</v>
      </c>
    </row>
    <row r="18" spans="2:12" x14ac:dyDescent="0.25">
      <c r="B18" s="2">
        <v>11</v>
      </c>
      <c r="C18" s="2" t="s">
        <v>52</v>
      </c>
      <c r="D18" s="2">
        <v>3</v>
      </c>
      <c r="E18" s="2">
        <v>3</v>
      </c>
      <c r="F18" s="2">
        <v>3</v>
      </c>
      <c r="G18" s="2">
        <v>3</v>
      </c>
      <c r="H18" s="2">
        <v>3</v>
      </c>
      <c r="I18" s="2">
        <v>3</v>
      </c>
      <c r="J18" s="6">
        <f t="shared" si="0"/>
        <v>18</v>
      </c>
      <c r="K18" s="7">
        <f t="shared" si="1"/>
        <v>3</v>
      </c>
      <c r="L18" s="10" t="str">
        <f>IF(D18="","",VLOOKUP(K18,$J$82:$K$84,2,TRUE))</f>
        <v>ІІІ ур</v>
      </c>
    </row>
    <row r="19" spans="2:12" x14ac:dyDescent="0.25">
      <c r="B19" s="2">
        <v>12</v>
      </c>
      <c r="C19" s="2" t="s">
        <v>53</v>
      </c>
      <c r="D19" s="2">
        <v>3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6">
        <f t="shared" si="0"/>
        <v>18</v>
      </c>
      <c r="K19" s="7">
        <f t="shared" si="1"/>
        <v>3</v>
      </c>
      <c r="L19" s="10" t="str">
        <f>IF(D19="","",VLOOKUP(K19,$J$82:$K$84,2,TRUE))</f>
        <v>ІІІ ур</v>
      </c>
    </row>
    <row r="20" spans="2:12" ht="28.5" x14ac:dyDescent="0.25">
      <c r="B20" s="22"/>
      <c r="C20" s="22"/>
      <c r="D20" s="34"/>
      <c r="E20" s="34"/>
      <c r="F20" s="34"/>
      <c r="G20" s="34"/>
      <c r="H20" s="34"/>
      <c r="I20" s="34"/>
      <c r="J20" s="34"/>
      <c r="K20" s="4" t="s">
        <v>9</v>
      </c>
      <c r="L20" s="1" t="s">
        <v>10</v>
      </c>
    </row>
    <row r="21" spans="2:12" x14ac:dyDescent="0.25">
      <c r="B21" s="23"/>
      <c r="C21" s="23"/>
      <c r="D21" s="30" t="s">
        <v>14</v>
      </c>
      <c r="E21" s="31"/>
      <c r="F21" s="31"/>
      <c r="G21" s="31"/>
      <c r="H21" s="31"/>
      <c r="I21" s="31"/>
      <c r="J21" s="32"/>
      <c r="K21" s="1">
        <f>COUNTA(C8:C19)</f>
        <v>12</v>
      </c>
      <c r="L21" s="1">
        <v>100</v>
      </c>
    </row>
    <row r="22" spans="2:12" x14ac:dyDescent="0.25">
      <c r="B22" s="23"/>
      <c r="C22" s="23"/>
      <c r="D22" s="28" t="s">
        <v>31</v>
      </c>
      <c r="E22" s="29"/>
      <c r="F22" s="29"/>
      <c r="G22" s="29"/>
      <c r="H22" s="29"/>
      <c r="I22" s="29"/>
      <c r="J22" s="35"/>
      <c r="K22" s="5">
        <f>COUNTIF(L8:L19,"І ур")</f>
        <v>0</v>
      </c>
      <c r="L22" s="3">
        <f>(K22/K21)*100</f>
        <v>0</v>
      </c>
    </row>
    <row r="23" spans="2:12" x14ac:dyDescent="0.25">
      <c r="B23" s="23"/>
      <c r="C23" s="23"/>
      <c r="D23" s="28" t="s">
        <v>32</v>
      </c>
      <c r="E23" s="29"/>
      <c r="F23" s="29"/>
      <c r="G23" s="29"/>
      <c r="H23" s="29"/>
      <c r="I23" s="29"/>
      <c r="J23" s="35"/>
      <c r="K23" s="5">
        <f>COUNTIF(L8:L19,"ІІ ур")</f>
        <v>0</v>
      </c>
      <c r="L23" s="3">
        <f>(K23/K21)*100</f>
        <v>0</v>
      </c>
    </row>
    <row r="24" spans="2:12" x14ac:dyDescent="0.25">
      <c r="B24" s="24"/>
      <c r="C24" s="24"/>
      <c r="D24" s="28" t="s">
        <v>33</v>
      </c>
      <c r="E24" s="29"/>
      <c r="F24" s="29"/>
      <c r="G24" s="29"/>
      <c r="H24" s="29"/>
      <c r="I24" s="29"/>
      <c r="J24" s="35"/>
      <c r="K24" s="5">
        <f>COUNTIF(L8:L19,"ІІІ ур")</f>
        <v>12</v>
      </c>
      <c r="L24" s="3">
        <f>(K24/K21)*100</f>
        <v>100</v>
      </c>
    </row>
    <row r="82" spans="10:11" x14ac:dyDescent="0.25">
      <c r="J82">
        <v>1</v>
      </c>
      <c r="K82" t="s">
        <v>23</v>
      </c>
    </row>
    <row r="83" spans="10:11" x14ac:dyDescent="0.25">
      <c r="J83">
        <v>1.6</v>
      </c>
      <c r="K83" t="s">
        <v>24</v>
      </c>
    </row>
    <row r="84" spans="10:11" x14ac:dyDescent="0.25">
      <c r="J84">
        <v>2.6</v>
      </c>
      <c r="K84" t="s">
        <v>25</v>
      </c>
    </row>
  </sheetData>
  <autoFilter ref="L1:L27" xr:uid="{00000000-0009-0000-0000-000002000000}"/>
  <mergeCells count="17">
    <mergeCell ref="A1:M1"/>
    <mergeCell ref="A2:M2"/>
    <mergeCell ref="A3:M3"/>
    <mergeCell ref="B5:L5"/>
    <mergeCell ref="B6:B7"/>
    <mergeCell ref="C6:C7"/>
    <mergeCell ref="D6:I6"/>
    <mergeCell ref="J6:J7"/>
    <mergeCell ref="K6:K7"/>
    <mergeCell ref="L6:L7"/>
    <mergeCell ref="B20:B24"/>
    <mergeCell ref="C20:C24"/>
    <mergeCell ref="D20:J20"/>
    <mergeCell ref="D22:J22"/>
    <mergeCell ref="D23:J23"/>
    <mergeCell ref="D24:J24"/>
    <mergeCell ref="D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3-4 старт</vt:lpstr>
      <vt:lpstr>3-4 промежуток</vt:lpstr>
      <vt:lpstr>3-4 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2023-07-30T11:21:43Z</dcterms:modified>
</cp:coreProperties>
</file>